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D08E985E-2CA8-4F8A-A332-FB5E5B3ECA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slovnica" sheetId="10" r:id="rId1"/>
    <sheet name="Splošna navodila" sheetId="5" r:id="rId2"/>
    <sheet name="TV" sheetId="1" r:id="rId3"/>
    <sheet name="Zunanje oglaševanje" sheetId="11" r:id="rId4"/>
    <sheet name="Radio" sheetId="6" r:id="rId5"/>
    <sheet name="Digital" sheetId="4" r:id="rId6"/>
  </sheets>
  <definedNames>
    <definedName name="_xlnm.Print_Area" localSheetId="5">Digital!$A$1:$K$29</definedName>
    <definedName name="_xlnm.Print_Area" localSheetId="4">Radio!$A$1:$J$29</definedName>
    <definedName name="_xlnm.Print_Area" localSheetId="2">TV!$A$1:$K$43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D35" i="1" l="1"/>
  <c r="E21" i="6"/>
  <c r="C21" i="6"/>
  <c r="G34" i="1"/>
  <c r="H34" i="1"/>
  <c r="I34" i="1"/>
  <c r="E34" i="1"/>
  <c r="K23" i="1"/>
  <c r="E26" i="1"/>
  <c r="I30" i="1"/>
  <c r="H30" i="1"/>
  <c r="G30" i="1"/>
  <c r="E30" i="1"/>
  <c r="J29" i="1"/>
  <c r="F29" i="1"/>
  <c r="J28" i="1"/>
  <c r="F28" i="1"/>
  <c r="J27" i="1"/>
  <c r="F27" i="1"/>
  <c r="J33" i="1"/>
  <c r="F33" i="1"/>
  <c r="J32" i="1"/>
  <c r="F32" i="1"/>
  <c r="J31" i="1"/>
  <c r="F31" i="1"/>
  <c r="I26" i="1"/>
  <c r="H26" i="1"/>
  <c r="G26" i="1"/>
  <c r="J25" i="1"/>
  <c r="F25" i="1"/>
  <c r="J24" i="1"/>
  <c r="F24" i="1"/>
  <c r="J23" i="1"/>
  <c r="F23" i="1"/>
  <c r="J34" i="1" l="1"/>
  <c r="K30" i="1"/>
  <c r="K26" i="1"/>
  <c r="K34" i="1"/>
  <c r="J30" i="1"/>
  <c r="J26" i="1"/>
  <c r="G14" i="11" l="1"/>
  <c r="F14" i="11"/>
  <c r="E14" i="11"/>
  <c r="H13" i="11"/>
  <c r="H12" i="11"/>
  <c r="H11" i="11"/>
  <c r="H10" i="11"/>
  <c r="H9" i="11"/>
  <c r="G10" i="4"/>
  <c r="G9" i="4"/>
  <c r="H14" i="11" l="1"/>
  <c r="G10" i="1"/>
  <c r="F21" i="1"/>
  <c r="F20" i="1"/>
  <c r="F19" i="1"/>
  <c r="J9" i="6" l="1"/>
  <c r="F21" i="6" l="1"/>
  <c r="G21" i="6"/>
  <c r="I21" i="6"/>
  <c r="H21" i="6"/>
  <c r="J20" i="6"/>
  <c r="J19" i="6"/>
  <c r="J18" i="6"/>
  <c r="J17" i="6"/>
  <c r="J16" i="6"/>
  <c r="J15" i="6"/>
  <c r="J14" i="6"/>
  <c r="J13" i="6"/>
  <c r="J12" i="6"/>
  <c r="J11" i="6"/>
  <c r="J10" i="6"/>
  <c r="J20" i="1"/>
  <c r="J21" i="1"/>
  <c r="J19" i="1"/>
  <c r="J16" i="1"/>
  <c r="J17" i="1"/>
  <c r="J15" i="1"/>
  <c r="J12" i="1"/>
  <c r="J13" i="1"/>
  <c r="J11" i="1"/>
  <c r="J8" i="1"/>
  <c r="J9" i="1"/>
  <c r="J7" i="1"/>
  <c r="H22" i="1"/>
  <c r="I22" i="1"/>
  <c r="G22" i="1"/>
  <c r="H18" i="1"/>
  <c r="I18" i="1"/>
  <c r="G18" i="1"/>
  <c r="E22" i="1"/>
  <c r="I14" i="1"/>
  <c r="H14" i="1"/>
  <c r="G14" i="1"/>
  <c r="E14" i="1"/>
  <c r="G35" i="1" l="1"/>
  <c r="K22" i="1"/>
  <c r="E18" i="1"/>
  <c r="F11" i="1"/>
  <c r="F13" i="1"/>
  <c r="F12" i="1"/>
  <c r="J14" i="1"/>
  <c r="J21" i="6"/>
  <c r="K14" i="1"/>
  <c r="J18" i="1"/>
  <c r="J22" i="1"/>
  <c r="H10" i="1"/>
  <c r="H35" i="1" s="1"/>
  <c r="I10" i="1"/>
  <c r="I35" i="1" s="1"/>
  <c r="J10" i="1"/>
  <c r="J35" i="1" l="1"/>
  <c r="K18" i="1"/>
  <c r="E35" i="1"/>
  <c r="F15" i="1"/>
  <c r="F17" i="1"/>
  <c r="F16" i="1"/>
  <c r="F8" i="1"/>
  <c r="F9" i="1"/>
  <c r="F7" i="1"/>
  <c r="K10" i="1"/>
  <c r="F30" i="1" l="1"/>
  <c r="F26" i="1"/>
  <c r="F34" i="1"/>
  <c r="F35" i="1"/>
  <c r="K35" i="1"/>
  <c r="F22" i="1"/>
  <c r="F14" i="1"/>
  <c r="F18" i="1"/>
  <c r="F10" i="1"/>
</calcChain>
</file>

<file path=xl/sharedStrings.xml><?xml version="1.0" encoding="utf-8"?>
<sst xmlns="http://schemas.openxmlformats.org/spreadsheetml/2006/main" count="137" uniqueCount="87">
  <si>
    <t>Splošna pravila</t>
  </si>
  <si>
    <t>Obrazec naj ponudnik glede na število vključenih medijev dopolni tako, da podaljša tabelo in uporabi enak princip formul.</t>
  </si>
  <si>
    <t>Akcija</t>
  </si>
  <si>
    <t>Medij</t>
  </si>
  <si>
    <t>TV</t>
  </si>
  <si>
    <t>Ciljna skupina</t>
  </si>
  <si>
    <t>Obdobje</t>
  </si>
  <si>
    <t>Medijska hiša</t>
  </si>
  <si>
    <t>TV postaja</t>
  </si>
  <si>
    <t>Časovni pas</t>
  </si>
  <si>
    <t>EQ TRP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</si>
  <si>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</si>
  <si>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</si>
  <si>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</si>
  <si>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</si>
  <si>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</si>
  <si>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</si>
  <si>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</si>
  <si>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</si>
  <si>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</si>
  <si>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</si>
  <si>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</si>
  <si>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</si>
  <si>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</si>
  <si>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</si>
  <si>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</si>
  <si>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</si>
  <si>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</si>
  <si>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</si>
  <si>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</si>
  <si>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 xml:space="preserve">Doseg kampanje 3+ na c.s.: </t>
  </si>
  <si>
    <t>Delež EQ TRP od vseh EQ TRP na ključnih TV kanalih</t>
  </si>
  <si>
    <t>Skupni delež Prime Time (v EQ TRP)</t>
  </si>
  <si>
    <t>Delež Prime time (v EQ TRP) na ključnih TV kanalih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</si>
  <si>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</si>
  <si>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</si>
  <si>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</si>
  <si>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</si>
  <si>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</si>
  <si>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</si>
  <si>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Neto vrednost vseh objav brez ag. provizije in DDV</t>
  </si>
  <si>
    <t>Skupaj</t>
  </si>
  <si>
    <t>Skupni tedenski doseg kampanje na c.s.:</t>
  </si>
  <si>
    <t>% EQTRP med 7.00 in 9.00 in med 15.00 in 17.00.</t>
  </si>
  <si>
    <t>Digital</t>
  </si>
  <si>
    <t>Segment digitalnega oglaševanja iz razpisa</t>
  </si>
  <si>
    <t>Ogledi videa</t>
  </si>
  <si>
    <t>Promocija ribištva</t>
  </si>
  <si>
    <t>Mreža</t>
  </si>
  <si>
    <t>Število lokacij</t>
  </si>
  <si>
    <t>Planet TV</t>
  </si>
  <si>
    <t>Skupaj Planet TV</t>
  </si>
  <si>
    <t>Disney/STAR</t>
  </si>
  <si>
    <t>CAS</t>
  </si>
  <si>
    <t>Vsi kanali</t>
  </si>
  <si>
    <t>Skupaj Disney/STAR</t>
  </si>
  <si>
    <t>Skupaj CAS</t>
  </si>
  <si>
    <t>SKUPAJ VSI KANALI</t>
  </si>
  <si>
    <t>Zunanje oglaševanje</t>
  </si>
  <si>
    <t xml:space="preserve">Komercialni delež celotnega kanala kot opisano v PN </t>
  </si>
  <si>
    <t>Prikazi</t>
  </si>
  <si>
    <t>Ta obrazec predstavlja poenostavljen medijski plan, ki ga odda ponudnik.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</si>
  <si>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Vse KPI-je, po katerih bo naročnik ocenjeval ponudbe (zneski, doseg, TRP, prikazi, kliki itd.), naj ponudniki navedejo z dvema decimalkama in upoštevajo tiste raziskave in tista obdobja, ki so predpisana v Projektni nalogi, št. 430-23/2026.</t>
  </si>
  <si>
    <t>Ponudnik mora oddati Medijski plan v xls. In pdf. formatu.</t>
  </si>
  <si>
    <t xml:space="preserve">Planet TV </t>
  </si>
  <si>
    <t>od 10. 09. 2026 do 18. 10. 2026</t>
  </si>
  <si>
    <t>MEDIJSKI PLAN ZA Oglaševanje lokalnega ribištva za leto 2026</t>
  </si>
  <si>
    <t xml:space="preserve">DigiLight Promenada - Europlakat </t>
  </si>
  <si>
    <t>EQ TRP (za izračun glejte dokumentacijo)</t>
  </si>
  <si>
    <t>You Tube</t>
  </si>
  <si>
    <t>FB in IG</t>
  </si>
  <si>
    <t>sivih polj ne izpolnjujete</t>
  </si>
  <si>
    <t>Mesto</t>
  </si>
  <si>
    <t>Lokacija</t>
  </si>
  <si>
    <t>Ljubljana</t>
  </si>
  <si>
    <t xml:space="preserve">Čopova, Slovenska </t>
  </si>
  <si>
    <t>Velikan - TS media</t>
  </si>
  <si>
    <t>Maribor</t>
  </si>
  <si>
    <t>Europark</t>
  </si>
  <si>
    <t>Novo mesto</t>
  </si>
  <si>
    <t>Rondo Bršljin</t>
  </si>
  <si>
    <t>Celje</t>
  </si>
  <si>
    <t>Mariborska cesta</t>
  </si>
  <si>
    <t>Kranj</t>
  </si>
  <si>
    <t>Kolodvorska cesta</t>
  </si>
  <si>
    <t xml:space="preserve">Neto vrednost vseh lokacij brez ag. provizije in DDV </t>
  </si>
  <si>
    <t>Obrazec 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</si>
</sst>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7" fillId="0" borderId="0" xfId="0" applyFont="1"/>
    <xf numFmtId="0" fontId="14" fillId="3" borderId="0" xfId="0" applyFont="1" applyFill="1" applyAlignment="1">
      <alignment wrapText="1"/>
    </xf>
    <xf numFmtId="0" fontId="18" fillId="0" borderId="0" xfId="0" applyFont="1"/>
    <xf numFmtId="2" fontId="4" fillId="3" borderId="6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2" fontId="20" fillId="0" borderId="1" xfId="0" applyNumberFormat="1" applyFont="1" applyBorder="1"/>
    <xf numFmtId="0" fontId="19" fillId="0" borderId="0" xfId="0" applyFont="1"/>
    <xf numFmtId="2" fontId="16" fillId="3" borderId="1" xfId="0" applyNumberFormat="1" applyFont="1" applyFill="1" applyBorder="1"/>
    <xf numFmtId="0" fontId="18" fillId="0" borderId="2" xfId="0" applyFont="1" applyBorder="1"/>
    <xf numFmtId="0" fontId="18" fillId="0" borderId="3" xfId="0" applyFont="1" applyBorder="1"/>
    <xf numFmtId="0" fontId="18" fillId="0" borderId="3" xfId="0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164" fontId="20" fillId="0" borderId="1" xfId="0" applyNumberFormat="1" applyFont="1" applyBorder="1"/>
    <xf numFmtId="0" fontId="7" fillId="2" borderId="1" xfId="0" applyFont="1" applyFill="1" applyBorder="1"/>
    <xf numFmtId="0" fontId="12" fillId="5" borderId="0" xfId="0" applyFont="1" applyFill="1"/>
    <xf numFmtId="0" fontId="14" fillId="0" borderId="0" xfId="0" applyFont="1"/>
    <xf numFmtId="164" fontId="4" fillId="0" borderId="1" xfId="0" applyNumberFormat="1" applyFont="1" applyBorder="1"/>
    <xf numFmtId="0" fontId="1" fillId="4" borderId="0" xfId="0" applyFont="1" applyFill="1"/>
    <xf numFmtId="0" fontId="15" fillId="0" borderId="5" xfId="0" applyFont="1" applyBorder="1" applyAlignment="1">
      <alignment horizontal="left" vertical="top" wrapText="1"/>
    </xf>
    <xf numFmtId="3" fontId="23" fillId="0" borderId="0" xfId="0" applyNumberFormat="1" applyFont="1"/>
    <xf numFmtId="0" fontId="24" fillId="3" borderId="0" xfId="0" applyFont="1" applyFill="1" applyAlignment="1">
      <alignment horizontal="center" vertical="center"/>
    </xf>
    <xf numFmtId="0" fontId="2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tabSelected="1" view="pageBreakPreview" zoomScaleNormal="100" zoomScaleSheetLayoutView="100" workbookViewId="0">
      <selection activeCell="A7" sqref="A7"/>
    </sheetView>
  </sheetViews>
  <sheetFormatPr defaultRowHeight="15"/>
  <cols>
    <col min="1" max="1" width="146.42578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6.25">
      <c r="A7" s="53" t="s">
        <v>86</v>
      </c>
    </row>
    <row r="8" spans="1:1">
      <c r="A8" s="20"/>
    </row>
    <row r="9" spans="1:1">
      <c r="A9" s="20"/>
    </row>
    <row r="10" spans="1:1" ht="21">
      <c r="A10" s="21" t="s">
        <v>66</v>
      </c>
    </row>
    <row r="11" spans="1:1">
      <c r="A11" s="20"/>
    </row>
    <row r="12" spans="1:1">
      <c r="A12" s="22" t="s">
        <v>65</v>
      </c>
    </row>
    <row r="13" spans="1:1">
      <c r="A13" s="22"/>
    </row>
    <row r="14" spans="1:1">
      <c r="A14" s="22"/>
    </row>
    <row r="15" spans="1:1">
      <c r="A15" s="59"/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Normal="100" zoomScaleSheetLayoutView="100" workbookViewId="0">
      <selection activeCell="A7" sqref="A7"/>
    </sheetView>
  </sheetViews>
  <sheetFormatPr defaultColWidth="8.5703125" defaultRowHeight="12"/>
  <cols>
    <col min="1" max="1" width="119.5703125" style="1" customWidth="1"/>
    <col min="2" max="16384" width="8.5703125" style="1"/>
  </cols>
  <sheetData>
    <row r="1" spans="1:1" ht="21">
      <c r="A1" s="23" t="s">
        <v>0</v>
      </c>
    </row>
    <row r="2" spans="1:1">
      <c r="A2" s="24"/>
    </row>
    <row r="3" spans="1:1" ht="36">
      <c r="A3" s="25" t="s">
        <v>61</v>
      </c>
    </row>
    <row r="4" spans="1:1">
      <c r="A4" s="25"/>
    </row>
    <row r="5" spans="1:1" ht="17.850000000000001" customHeight="1">
      <c r="A5" s="24" t="s">
        <v>1</v>
      </c>
    </row>
    <row r="6" spans="1:1" ht="16.5" customHeight="1">
      <c r="A6" s="26"/>
    </row>
    <row r="7" spans="1:1">
      <c r="A7" s="28" t="s">
        <v>63</v>
      </c>
    </row>
    <row r="8" spans="1:1">
      <c r="A8" s="24"/>
    </row>
    <row r="9" spans="1:1" ht="24">
      <c r="A9" s="33" t="s">
        <v>62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view="pageBreakPreview" topLeftCell="A2" zoomScale="85" zoomScaleNormal="100" zoomScaleSheetLayoutView="85" workbookViewId="0">
      <selection activeCell="D39" sqref="D39"/>
    </sheetView>
  </sheetViews>
  <sheetFormatPr defaultColWidth="8.5703125" defaultRowHeight="12"/>
  <cols>
    <col min="1" max="1" width="40.42578125" style="1" customWidth="1"/>
    <col min="2" max="2" width="35.42578125" style="1" customWidth="1"/>
    <col min="3" max="3" width="15.42578125" style="1" customWidth="1"/>
    <col min="4" max="4" width="19.28515625" style="1" customWidth="1"/>
    <col min="5" max="5" width="11.42578125" style="1" customWidth="1"/>
    <col min="6" max="6" width="19.5703125" style="1" customWidth="1"/>
    <col min="7" max="10" width="8.5703125" style="1"/>
    <col min="11" max="11" width="10.5703125" style="1" customWidth="1"/>
    <col min="12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2" customFormat="1" ht="60">
      <c r="A6" s="5" t="s">
        <v>7</v>
      </c>
      <c r="B6" s="5" t="s">
        <v>8</v>
      </c>
      <c r="C6" s="5" t="s">
        <v>9</v>
      </c>
      <c r="D6" s="6" t="s">
        <v>59</v>
      </c>
      <c r="E6" s="5" t="s">
        <v>10</v>
      </c>
      <c r="F6" s="8" t="s">
        <v>11</v>
      </c>
      <c r="G6" s="6" t="s">
        <v>12</v>
      </c>
      <c r="H6" s="6" t="s">
        <v>13</v>
      </c>
      <c r="I6" s="5" t="s">
        <v>14</v>
      </c>
      <c r="J6" s="6" t="s">
        <v>15</v>
      </c>
      <c r="K6" s="5" t="s">
        <v>16</v>
      </c>
    </row>
    <row r="7" spans="1:11">
      <c r="A7" s="61" t="s">
        <v>17</v>
      </c>
      <c r="B7" s="61" t="s">
        <v>18</v>
      </c>
      <c r="C7" s="3" t="s">
        <v>19</v>
      </c>
      <c r="D7" s="62"/>
      <c r="E7" s="13"/>
      <c r="F7" s="13" t="e">
        <f>+E7/$E$10</f>
        <v>#DIV/0!</v>
      </c>
      <c r="G7" s="13"/>
      <c r="H7" s="13"/>
      <c r="I7" s="13"/>
      <c r="J7" s="13">
        <f>+G7+H7+I7</f>
        <v>0</v>
      </c>
      <c r="K7" s="13"/>
    </row>
    <row r="8" spans="1:11">
      <c r="A8" s="61"/>
      <c r="B8" s="61"/>
      <c r="C8" s="3" t="s">
        <v>20</v>
      </c>
      <c r="D8" s="63"/>
      <c r="E8" s="13"/>
      <c r="F8" s="13" t="e">
        <f t="shared" ref="F8:F9" si="0">+E8/$E$10</f>
        <v>#DIV/0!</v>
      </c>
      <c r="G8" s="13"/>
      <c r="H8" s="13"/>
      <c r="I8" s="13"/>
      <c r="J8" s="13">
        <f t="shared" ref="J8:J9" si="1">+G8+H8+I8</f>
        <v>0</v>
      </c>
      <c r="K8" s="13"/>
    </row>
    <row r="9" spans="1:11">
      <c r="A9" s="61"/>
      <c r="B9" s="61"/>
      <c r="C9" s="7" t="s">
        <v>21</v>
      </c>
      <c r="D9" s="64"/>
      <c r="E9" s="13"/>
      <c r="F9" s="13" t="e">
        <f t="shared" si="0"/>
        <v>#DIV/0!</v>
      </c>
      <c r="G9" s="13"/>
      <c r="H9" s="13"/>
      <c r="I9" s="13"/>
      <c r="J9" s="13">
        <f t="shared" si="1"/>
        <v>0</v>
      </c>
      <c r="K9" s="13"/>
    </row>
    <row r="10" spans="1:11" s="12" customFormat="1">
      <c r="A10" s="10"/>
      <c r="B10" s="11" t="s">
        <v>22</v>
      </c>
      <c r="C10" s="10"/>
      <c r="D10" s="55"/>
      <c r="E10" s="14">
        <f t="shared" ref="E10" si="2">SUM(E7:E9)</f>
        <v>0</v>
      </c>
      <c r="F10" s="14" t="e">
        <f>+E10/$E$35</f>
        <v>#DIV/0!</v>
      </c>
      <c r="G10" s="14">
        <f>SUM(G7:G9)</f>
        <v>0</v>
      </c>
      <c r="H10" s="14">
        <f t="shared" ref="H10:J10" si="3">SUM(H7:H9)</f>
        <v>0</v>
      </c>
      <c r="I10" s="14">
        <f t="shared" si="3"/>
        <v>0</v>
      </c>
      <c r="J10" s="14">
        <f t="shared" si="3"/>
        <v>0</v>
      </c>
      <c r="K10" s="14" t="e">
        <f>+G10/E10</f>
        <v>#DIV/0!</v>
      </c>
    </row>
    <row r="11" spans="1:11">
      <c r="A11" s="61" t="s">
        <v>17</v>
      </c>
      <c r="B11" s="61" t="s">
        <v>23</v>
      </c>
      <c r="C11" s="3" t="s">
        <v>19</v>
      </c>
      <c r="D11" s="62"/>
      <c r="E11" s="13"/>
      <c r="F11" s="13" t="e">
        <f>+E11/$E$14</f>
        <v>#DIV/0!</v>
      </c>
      <c r="G11" s="13"/>
      <c r="H11" s="13"/>
      <c r="I11" s="13"/>
      <c r="J11" s="13">
        <f>+G11+H11+I11</f>
        <v>0</v>
      </c>
      <c r="K11" s="13"/>
    </row>
    <row r="12" spans="1:11">
      <c r="A12" s="61"/>
      <c r="B12" s="61"/>
      <c r="C12" s="3" t="s">
        <v>20</v>
      </c>
      <c r="D12" s="63"/>
      <c r="E12" s="13"/>
      <c r="F12" s="13" t="e">
        <f>+E12/$E$14</f>
        <v>#DIV/0!</v>
      </c>
      <c r="G12" s="13"/>
      <c r="H12" s="13"/>
      <c r="I12" s="13"/>
      <c r="J12" s="13">
        <f t="shared" ref="J12:J13" si="4">+G12+H12+I12</f>
        <v>0</v>
      </c>
      <c r="K12" s="13"/>
    </row>
    <row r="13" spans="1:11">
      <c r="A13" s="61"/>
      <c r="B13" s="61"/>
      <c r="C13" s="7" t="s">
        <v>21</v>
      </c>
      <c r="D13" s="64"/>
      <c r="E13" s="13"/>
      <c r="F13" s="13" t="e">
        <f>+E13/$E$14</f>
        <v>#DIV/0!</v>
      </c>
      <c r="G13" s="13"/>
      <c r="H13" s="13"/>
      <c r="I13" s="13"/>
      <c r="J13" s="13">
        <f t="shared" si="4"/>
        <v>0</v>
      </c>
      <c r="K13" s="13"/>
    </row>
    <row r="14" spans="1:11" s="12" customFormat="1">
      <c r="A14" s="10"/>
      <c r="B14" s="11" t="s">
        <v>24</v>
      </c>
      <c r="C14" s="10"/>
      <c r="D14" s="55"/>
      <c r="E14" s="14">
        <f t="shared" ref="E14" si="5">SUM(E11:E13)</f>
        <v>0</v>
      </c>
      <c r="F14" s="14" t="e">
        <f>+E14/$E$35</f>
        <v>#DIV/0!</v>
      </c>
      <c r="G14" s="14">
        <f t="shared" ref="G14" si="6">SUM(G11:G13)</f>
        <v>0</v>
      </c>
      <c r="H14" s="14">
        <f t="shared" ref="H14" si="7">SUM(H11:H13)</f>
        <v>0</v>
      </c>
      <c r="I14" s="14">
        <f t="shared" ref="I14" si="8">SUM(I11:I13)</f>
        <v>0</v>
      </c>
      <c r="J14" s="14">
        <f t="shared" ref="J14" si="9">SUM(J11:J13)</f>
        <v>0</v>
      </c>
      <c r="K14" s="14" t="e">
        <f>+G14/E14</f>
        <v>#DIV/0!</v>
      </c>
    </row>
    <row r="15" spans="1:11">
      <c r="A15" s="61" t="s">
        <v>25</v>
      </c>
      <c r="B15" s="61" t="s">
        <v>26</v>
      </c>
      <c r="C15" s="3" t="s">
        <v>19</v>
      </c>
      <c r="D15" s="62"/>
      <c r="E15" s="13"/>
      <c r="F15" s="13" t="e">
        <f>+E15/$E$18</f>
        <v>#DIV/0!</v>
      </c>
      <c r="G15" s="13"/>
      <c r="H15" s="13"/>
      <c r="I15" s="13"/>
      <c r="J15" s="13">
        <f>+G15+H15+I15</f>
        <v>0</v>
      </c>
      <c r="K15" s="13"/>
    </row>
    <row r="16" spans="1:11">
      <c r="A16" s="61"/>
      <c r="B16" s="61"/>
      <c r="C16" s="3" t="s">
        <v>20</v>
      </c>
      <c r="D16" s="63"/>
      <c r="E16" s="13"/>
      <c r="F16" s="13" t="e">
        <f>+E16/$E$18</f>
        <v>#DIV/0!</v>
      </c>
      <c r="G16" s="13"/>
      <c r="H16" s="13"/>
      <c r="I16" s="13"/>
      <c r="J16" s="13">
        <f t="shared" ref="J16:J17" si="10">+G16+H16+I16</f>
        <v>0</v>
      </c>
      <c r="K16" s="13"/>
    </row>
    <row r="17" spans="1:11">
      <c r="A17" s="61"/>
      <c r="B17" s="61"/>
      <c r="C17" s="7" t="s">
        <v>21</v>
      </c>
      <c r="D17" s="64"/>
      <c r="E17" s="13"/>
      <c r="F17" s="13" t="e">
        <f>+E17/$E$18</f>
        <v>#DIV/0!</v>
      </c>
      <c r="G17" s="13"/>
      <c r="H17" s="13"/>
      <c r="I17" s="13"/>
      <c r="J17" s="13">
        <f t="shared" si="10"/>
        <v>0</v>
      </c>
      <c r="K17" s="13"/>
    </row>
    <row r="18" spans="1:11" s="12" customFormat="1">
      <c r="A18" s="10"/>
      <c r="B18" s="11" t="s">
        <v>27</v>
      </c>
      <c r="C18" s="10"/>
      <c r="D18" s="55"/>
      <c r="E18" s="14">
        <f>SUM(E15:E17)</f>
        <v>0</v>
      </c>
      <c r="F18" s="14" t="e">
        <f>+E18/$E$35</f>
        <v>#DIV/0!</v>
      </c>
      <c r="G18" s="14">
        <f>SUM(G15:G17)</f>
        <v>0</v>
      </c>
      <c r="H18" s="14">
        <f t="shared" ref="H18:J18" si="11">SUM(H15:H17)</f>
        <v>0</v>
      </c>
      <c r="I18" s="14">
        <f t="shared" si="11"/>
        <v>0</v>
      </c>
      <c r="J18" s="14">
        <f t="shared" si="11"/>
        <v>0</v>
      </c>
      <c r="K18" s="14" t="e">
        <f>+G18/E18</f>
        <v>#DIV/0!</v>
      </c>
    </row>
    <row r="19" spans="1:11">
      <c r="A19" s="61" t="s">
        <v>25</v>
      </c>
      <c r="B19" s="61" t="s">
        <v>28</v>
      </c>
      <c r="C19" s="3" t="s">
        <v>19</v>
      </c>
      <c r="D19" s="62"/>
      <c r="E19" s="13"/>
      <c r="F19" s="13" t="e">
        <f>+E19/$E$21</f>
        <v>#DIV/0!</v>
      </c>
      <c r="G19" s="13"/>
      <c r="H19" s="13"/>
      <c r="I19" s="13"/>
      <c r="J19" s="13">
        <f>+G19+H19+I19</f>
        <v>0</v>
      </c>
      <c r="K19" s="14"/>
    </row>
    <row r="20" spans="1:11">
      <c r="A20" s="61"/>
      <c r="B20" s="61"/>
      <c r="C20" s="3" t="s">
        <v>20</v>
      </c>
      <c r="D20" s="63"/>
      <c r="E20" s="13"/>
      <c r="F20" s="13" t="e">
        <f>+E20/$E$21</f>
        <v>#DIV/0!</v>
      </c>
      <c r="G20" s="13"/>
      <c r="H20" s="13"/>
      <c r="I20" s="13"/>
      <c r="J20" s="13">
        <f t="shared" ref="J20:J21" si="12">+G20+H20+I20</f>
        <v>0</v>
      </c>
      <c r="K20" s="14"/>
    </row>
    <row r="21" spans="1:11">
      <c r="A21" s="61"/>
      <c r="B21" s="61"/>
      <c r="C21" s="7" t="s">
        <v>21</v>
      </c>
      <c r="D21" s="64"/>
      <c r="E21" s="13"/>
      <c r="F21" s="13" t="e">
        <f>+E21/$E$21</f>
        <v>#DIV/0!</v>
      </c>
      <c r="G21" s="13"/>
      <c r="H21" s="13"/>
      <c r="I21" s="13"/>
      <c r="J21" s="13">
        <f t="shared" si="12"/>
        <v>0</v>
      </c>
      <c r="K21" s="14"/>
    </row>
    <row r="22" spans="1:11">
      <c r="A22" s="36"/>
      <c r="B22" s="11" t="s">
        <v>29</v>
      </c>
      <c r="C22" s="10"/>
      <c r="D22" s="55"/>
      <c r="E22" s="14">
        <f>SUM(E19:E21)</f>
        <v>0</v>
      </c>
      <c r="F22" s="14" t="e">
        <f>+E22/$E$35</f>
        <v>#DIV/0!</v>
      </c>
      <c r="G22" s="14">
        <f>SUM(G19:G21)</f>
        <v>0</v>
      </c>
      <c r="H22" s="14">
        <f>SUM(H19:H21)</f>
        <v>0</v>
      </c>
      <c r="I22" s="14">
        <f>SUM(I19:I21)</f>
        <v>0</v>
      </c>
      <c r="J22" s="14">
        <f>SUM(J19:J21)</f>
        <v>0</v>
      </c>
      <c r="K22" s="14" t="e">
        <f t="shared" ref="K22:K35" si="13">+G22/E22</f>
        <v>#DIV/0!</v>
      </c>
    </row>
    <row r="23" spans="1:11">
      <c r="A23" s="61" t="s">
        <v>50</v>
      </c>
      <c r="B23" s="61" t="s">
        <v>64</v>
      </c>
      <c r="C23" s="3" t="s">
        <v>19</v>
      </c>
      <c r="D23" s="62"/>
      <c r="E23" s="13"/>
      <c r="F23" s="13" t="e">
        <f>+E23/$E$21</f>
        <v>#DIV/0!</v>
      </c>
      <c r="G23" s="13"/>
      <c r="H23" s="13"/>
      <c r="I23" s="13"/>
      <c r="J23" s="13">
        <f>+G23+H23+I23</f>
        <v>0</v>
      </c>
      <c r="K23" s="14" t="e">
        <f t="shared" si="13"/>
        <v>#DIV/0!</v>
      </c>
    </row>
    <row r="24" spans="1:11">
      <c r="A24" s="61"/>
      <c r="B24" s="61"/>
      <c r="C24" s="3" t="s">
        <v>20</v>
      </c>
      <c r="D24" s="63"/>
      <c r="E24" s="13"/>
      <c r="F24" s="13" t="e">
        <f>+E24/$E$21</f>
        <v>#DIV/0!</v>
      </c>
      <c r="G24" s="13"/>
      <c r="H24" s="13"/>
      <c r="I24" s="13"/>
      <c r="J24" s="13">
        <f t="shared" ref="J24:J25" si="14">+G24+H24+I24</f>
        <v>0</v>
      </c>
      <c r="K24" s="14"/>
    </row>
    <row r="25" spans="1:11">
      <c r="A25" s="61"/>
      <c r="B25" s="61"/>
      <c r="C25" s="7" t="s">
        <v>21</v>
      </c>
      <c r="D25" s="64"/>
      <c r="E25" s="13"/>
      <c r="F25" s="13" t="e">
        <f>+E25/$E$21</f>
        <v>#DIV/0!</v>
      </c>
      <c r="G25" s="13"/>
      <c r="H25" s="13"/>
      <c r="I25" s="13"/>
      <c r="J25" s="13">
        <f t="shared" si="14"/>
        <v>0</v>
      </c>
      <c r="K25" s="14"/>
    </row>
    <row r="26" spans="1:11">
      <c r="A26" s="36"/>
      <c r="B26" s="11" t="s">
        <v>51</v>
      </c>
      <c r="C26" s="10"/>
      <c r="D26" s="55"/>
      <c r="E26" s="14">
        <f>SUM(E23:E25)</f>
        <v>0</v>
      </c>
      <c r="F26" s="14" t="e">
        <f>+E26/$E$35</f>
        <v>#DIV/0!</v>
      </c>
      <c r="G26" s="14">
        <f>SUM(G23:G25)</f>
        <v>0</v>
      </c>
      <c r="H26" s="14">
        <f>SUM(H23:H25)</f>
        <v>0</v>
      </c>
      <c r="I26" s="14">
        <f>SUM(I23:I25)</f>
        <v>0</v>
      </c>
      <c r="J26" s="14">
        <f>SUM(J23:J25)</f>
        <v>0</v>
      </c>
      <c r="K26" s="14" t="e">
        <f t="shared" si="13"/>
        <v>#DIV/0!</v>
      </c>
    </row>
    <row r="27" spans="1:11">
      <c r="A27" s="61" t="s">
        <v>52</v>
      </c>
      <c r="B27" s="61" t="s">
        <v>54</v>
      </c>
      <c r="C27" s="3" t="s">
        <v>19</v>
      </c>
      <c r="D27" s="62"/>
      <c r="E27" s="13"/>
      <c r="F27" s="13" t="e">
        <f>+E27/$E$21</f>
        <v>#DIV/0!</v>
      </c>
      <c r="G27" s="13"/>
      <c r="H27" s="13"/>
      <c r="I27" s="13"/>
      <c r="J27" s="13">
        <f>+G27+H27+I27</f>
        <v>0</v>
      </c>
      <c r="K27" s="14"/>
    </row>
    <row r="28" spans="1:11">
      <c r="A28" s="61"/>
      <c r="B28" s="61"/>
      <c r="C28" s="3" t="s">
        <v>20</v>
      </c>
      <c r="D28" s="63"/>
      <c r="E28" s="13"/>
      <c r="F28" s="13" t="e">
        <f>+E28/$E$21</f>
        <v>#DIV/0!</v>
      </c>
      <c r="G28" s="13"/>
      <c r="H28" s="13"/>
      <c r="I28" s="13"/>
      <c r="J28" s="13">
        <f t="shared" ref="J28:J29" si="15">+G28+H28+I28</f>
        <v>0</v>
      </c>
      <c r="K28" s="14"/>
    </row>
    <row r="29" spans="1:11">
      <c r="A29" s="61"/>
      <c r="B29" s="61"/>
      <c r="C29" s="7" t="s">
        <v>21</v>
      </c>
      <c r="D29" s="64"/>
      <c r="E29" s="13"/>
      <c r="F29" s="13" t="e">
        <f>+E29/$E$21</f>
        <v>#DIV/0!</v>
      </c>
      <c r="G29" s="13"/>
      <c r="H29" s="13"/>
      <c r="I29" s="13"/>
      <c r="J29" s="13">
        <f t="shared" si="15"/>
        <v>0</v>
      </c>
      <c r="K29" s="14"/>
    </row>
    <row r="30" spans="1:11">
      <c r="A30" s="36"/>
      <c r="B30" s="11" t="s">
        <v>55</v>
      </c>
      <c r="C30" s="10"/>
      <c r="D30" s="55"/>
      <c r="E30" s="14">
        <f>SUM(E27:E29)</f>
        <v>0</v>
      </c>
      <c r="F30" s="14" t="e">
        <f>+E30/$E$35</f>
        <v>#DIV/0!</v>
      </c>
      <c r="G30" s="14">
        <f>SUM(G27:G29)</f>
        <v>0</v>
      </c>
      <c r="H30" s="14">
        <f>SUM(H27:H29)</f>
        <v>0</v>
      </c>
      <c r="I30" s="14">
        <f>SUM(I27:I29)</f>
        <v>0</v>
      </c>
      <c r="J30" s="14">
        <f>SUM(J27:J29)</f>
        <v>0</v>
      </c>
      <c r="K30" s="14" t="e">
        <f t="shared" si="13"/>
        <v>#DIV/0!</v>
      </c>
    </row>
    <row r="31" spans="1:11">
      <c r="A31" s="61" t="s">
        <v>53</v>
      </c>
      <c r="B31" s="61" t="s">
        <v>54</v>
      </c>
      <c r="C31" s="3" t="s">
        <v>19</v>
      </c>
      <c r="D31" s="62"/>
      <c r="E31" s="13"/>
      <c r="F31" s="13" t="e">
        <f>+E31/$E$21</f>
        <v>#DIV/0!</v>
      </c>
      <c r="G31" s="13"/>
      <c r="H31" s="13"/>
      <c r="I31" s="13"/>
      <c r="J31" s="13">
        <f>+G31+H31+I31</f>
        <v>0</v>
      </c>
      <c r="K31" s="14"/>
    </row>
    <row r="32" spans="1:11">
      <c r="A32" s="61"/>
      <c r="B32" s="61"/>
      <c r="C32" s="3" t="s">
        <v>20</v>
      </c>
      <c r="D32" s="63"/>
      <c r="E32" s="13"/>
      <c r="F32" s="13" t="e">
        <f>+E32/$E$21</f>
        <v>#DIV/0!</v>
      </c>
      <c r="G32" s="13"/>
      <c r="H32" s="13"/>
      <c r="I32" s="13"/>
      <c r="J32" s="13">
        <f t="shared" ref="J32:J33" si="16">+G32+H32+I32</f>
        <v>0</v>
      </c>
      <c r="K32" s="14"/>
    </row>
    <row r="33" spans="1:11">
      <c r="A33" s="61"/>
      <c r="B33" s="61"/>
      <c r="C33" s="7" t="s">
        <v>21</v>
      </c>
      <c r="D33" s="64"/>
      <c r="E33" s="13"/>
      <c r="F33" s="13" t="e">
        <f>+E33/$E$21</f>
        <v>#DIV/0!</v>
      </c>
      <c r="G33" s="13"/>
      <c r="H33" s="13"/>
      <c r="I33" s="13"/>
      <c r="J33" s="13">
        <f t="shared" si="16"/>
        <v>0</v>
      </c>
      <c r="K33" s="14"/>
    </row>
    <row r="34" spans="1:11">
      <c r="A34" s="36"/>
      <c r="B34" s="11" t="s">
        <v>56</v>
      </c>
      <c r="C34" s="7"/>
      <c r="D34" s="50"/>
      <c r="E34" s="14">
        <f>SUM(E31:E33)</f>
        <v>0</v>
      </c>
      <c r="F34" s="14" t="e">
        <f>E34/E35</f>
        <v>#DIV/0!</v>
      </c>
      <c r="G34" s="14">
        <f t="shared" ref="G34:J34" si="17">SUM(G31:G33)</f>
        <v>0</v>
      </c>
      <c r="H34" s="14">
        <f t="shared" si="17"/>
        <v>0</v>
      </c>
      <c r="I34" s="14">
        <f t="shared" si="17"/>
        <v>0</v>
      </c>
      <c r="J34" s="14">
        <f t="shared" si="17"/>
        <v>0</v>
      </c>
      <c r="K34" s="14" t="e">
        <f t="shared" si="13"/>
        <v>#DIV/0!</v>
      </c>
    </row>
    <row r="35" spans="1:11" s="41" customFormat="1" ht="15">
      <c r="A35" s="37"/>
      <c r="B35" s="38" t="s">
        <v>57</v>
      </c>
      <c r="C35" s="39"/>
      <c r="D35" s="51">
        <f>D10+D14+D18+D22+D26+D30</f>
        <v>0</v>
      </c>
      <c r="E35" s="40">
        <f>E34+E30+E26+E22+E18+E14+E10</f>
        <v>0</v>
      </c>
      <c r="F35" s="40" t="e">
        <f>+E35/$E$35</f>
        <v>#DIV/0!</v>
      </c>
      <c r="G35" s="40">
        <f>G34+G30+G26+G22+G18+G14+G10</f>
        <v>0</v>
      </c>
      <c r="H35" s="40">
        <f t="shared" ref="H35:J35" si="18">H34+H30+H26+H22+H18+H14+H10</f>
        <v>0</v>
      </c>
      <c r="I35" s="40">
        <f t="shared" si="18"/>
        <v>0</v>
      </c>
      <c r="J35" s="40">
        <f t="shared" si="18"/>
        <v>0</v>
      </c>
      <c r="K35" s="40" t="e">
        <f t="shared" si="13"/>
        <v>#DIV/0!</v>
      </c>
    </row>
    <row r="37" spans="1:11" ht="15" customHeight="1">
      <c r="A37" s="5" t="s">
        <v>30</v>
      </c>
      <c r="B37" s="27"/>
    </row>
    <row r="38" spans="1:11" ht="15" customHeight="1">
      <c r="A38" s="5" t="s">
        <v>31</v>
      </c>
      <c r="B38" s="3"/>
    </row>
    <row r="39" spans="1:11" ht="15" customHeight="1">
      <c r="A39" s="5" t="s">
        <v>32</v>
      </c>
      <c r="B39" s="3"/>
      <c r="D39" s="54"/>
    </row>
    <row r="40" spans="1:11" ht="15" customHeight="1">
      <c r="A40" s="5" t="s">
        <v>33</v>
      </c>
      <c r="B40" s="3"/>
    </row>
  </sheetData>
  <mergeCells count="21">
    <mergeCell ref="D27:D29"/>
    <mergeCell ref="D31:D33"/>
    <mergeCell ref="D7:D9"/>
    <mergeCell ref="D11:D13"/>
    <mergeCell ref="D15:D17"/>
    <mergeCell ref="D19:D21"/>
    <mergeCell ref="D23:D25"/>
    <mergeCell ref="A19:A21"/>
    <mergeCell ref="B19:B21"/>
    <mergeCell ref="A7:A9"/>
    <mergeCell ref="B7:B9"/>
    <mergeCell ref="A11:A13"/>
    <mergeCell ref="B11:B13"/>
    <mergeCell ref="A15:A17"/>
    <mergeCell ref="B15:B17"/>
    <mergeCell ref="A23:A25"/>
    <mergeCell ref="B23:B25"/>
    <mergeCell ref="A31:A33"/>
    <mergeCell ref="B31:B33"/>
    <mergeCell ref="A27:A29"/>
    <mergeCell ref="B27:B29"/>
  </mergeCells>
  <pageMargins left="0.7" right="0.7" top="0.75" bottom="0.75" header="0.3" footer="0.3"/>
  <pageSetup paperSize="9" scale="42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6"/>
  <sheetViews>
    <sheetView workbookViewId="0">
      <selection activeCell="E8" sqref="E8"/>
    </sheetView>
  </sheetViews>
  <sheetFormatPr defaultRowHeight="15"/>
  <cols>
    <col min="1" max="1" width="26.42578125" customWidth="1"/>
    <col min="2" max="2" width="16.28515625" customWidth="1"/>
    <col min="3" max="3" width="26.42578125" customWidth="1"/>
    <col min="4" max="4" width="18.5703125" customWidth="1"/>
    <col min="5" max="5" width="16.85546875" customWidth="1"/>
    <col min="6" max="6" width="14.7109375" customWidth="1"/>
    <col min="9" max="9" width="12.140625" customWidth="1"/>
    <col min="10" max="10" width="12.28515625" customWidth="1"/>
    <col min="11" max="11" width="13.140625" customWidth="1"/>
    <col min="12" max="12" width="19.7109375" customWidth="1"/>
  </cols>
  <sheetData>
    <row r="1" spans="1:12">
      <c r="A1" s="4" t="s">
        <v>2</v>
      </c>
      <c r="B1" s="3" t="s">
        <v>47</v>
      </c>
      <c r="C1" s="1"/>
      <c r="D1" s="1"/>
      <c r="E1" s="1"/>
      <c r="F1" s="1"/>
      <c r="G1" s="1"/>
      <c r="H1" s="1"/>
      <c r="I1" s="1"/>
      <c r="J1" s="1"/>
    </row>
    <row r="2" spans="1:12">
      <c r="A2" s="4" t="s">
        <v>3</v>
      </c>
      <c r="B2" s="3" t="s">
        <v>58</v>
      </c>
      <c r="C2" s="1"/>
      <c r="D2" s="1"/>
      <c r="E2" s="1"/>
      <c r="F2" s="1"/>
      <c r="G2" s="1"/>
      <c r="H2" s="1"/>
      <c r="I2" s="1"/>
      <c r="J2" s="1"/>
    </row>
    <row r="3" spans="1:12">
      <c r="A3" s="4" t="s">
        <v>5</v>
      </c>
      <c r="B3" s="3"/>
      <c r="C3" s="1"/>
      <c r="D3" s="1"/>
      <c r="E3" s="54"/>
      <c r="F3" s="1"/>
      <c r="G3" s="1"/>
      <c r="H3" s="1"/>
      <c r="I3" s="1"/>
      <c r="J3" s="1"/>
    </row>
    <row r="4" spans="1:12">
      <c r="A4" s="4" t="s">
        <v>6</v>
      </c>
      <c r="B4" s="3"/>
      <c r="C4" s="1"/>
      <c r="D4" s="1"/>
      <c r="E4" s="1"/>
      <c r="F4" s="1"/>
      <c r="G4" s="1"/>
      <c r="H4" s="1"/>
      <c r="I4" s="1"/>
      <c r="J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6"/>
      <c r="B6" s="16"/>
      <c r="C6" s="16"/>
      <c r="D6" s="16"/>
      <c r="E6" s="16"/>
      <c r="F6" s="12"/>
      <c r="G6" s="12"/>
      <c r="H6" s="12"/>
      <c r="I6" s="17"/>
      <c r="J6" s="17"/>
      <c r="K6" s="17"/>
      <c r="L6" s="17"/>
    </row>
    <row r="7" spans="1:12" ht="15.75">
      <c r="A7" s="15"/>
      <c r="B7" s="15"/>
      <c r="C7" s="15"/>
      <c r="D7" s="15"/>
      <c r="E7" s="12"/>
      <c r="H7" s="17"/>
      <c r="I7" s="17"/>
      <c r="J7" s="17"/>
      <c r="K7" s="17"/>
    </row>
    <row r="8" spans="1:12" ht="48.75">
      <c r="A8" s="6" t="s">
        <v>48</v>
      </c>
      <c r="B8" s="6" t="s">
        <v>72</v>
      </c>
      <c r="C8" s="6" t="s">
        <v>73</v>
      </c>
      <c r="D8" s="6" t="s">
        <v>49</v>
      </c>
      <c r="E8" s="6" t="s">
        <v>85</v>
      </c>
      <c r="F8" s="6" t="s">
        <v>13</v>
      </c>
      <c r="G8" s="5" t="s">
        <v>14</v>
      </c>
      <c r="H8" s="6" t="s">
        <v>15</v>
      </c>
    </row>
    <row r="9" spans="1:12">
      <c r="A9" s="60" t="s">
        <v>67</v>
      </c>
      <c r="B9" s="60" t="s">
        <v>74</v>
      </c>
      <c r="C9" s="60" t="s">
        <v>75</v>
      </c>
      <c r="D9" s="18">
        <v>24</v>
      </c>
      <c r="E9" s="29"/>
      <c r="F9" s="29"/>
      <c r="G9" s="29"/>
      <c r="H9" s="14">
        <f>+E9+F9+G9</f>
        <v>0</v>
      </c>
    </row>
    <row r="10" spans="1:12">
      <c r="A10" s="60" t="s">
        <v>76</v>
      </c>
      <c r="B10" s="60" t="s">
        <v>77</v>
      </c>
      <c r="C10" s="60" t="s">
        <v>78</v>
      </c>
      <c r="D10" s="18">
        <v>1</v>
      </c>
      <c r="E10" s="29"/>
      <c r="F10" s="29"/>
      <c r="G10" s="29"/>
      <c r="H10" s="14">
        <f t="shared" ref="H10:H13" si="0">+E10+F10+G10</f>
        <v>0</v>
      </c>
    </row>
    <row r="11" spans="1:12">
      <c r="A11" s="60" t="s">
        <v>76</v>
      </c>
      <c r="B11" s="60" t="s">
        <v>79</v>
      </c>
      <c r="C11" s="60" t="s">
        <v>80</v>
      </c>
      <c r="D11" s="18">
        <v>1</v>
      </c>
      <c r="E11" s="29"/>
      <c r="F11" s="29"/>
      <c r="G11" s="29"/>
      <c r="H11" s="14">
        <f t="shared" si="0"/>
        <v>0</v>
      </c>
    </row>
    <row r="12" spans="1:12">
      <c r="A12" s="60" t="s">
        <v>76</v>
      </c>
      <c r="B12" s="60" t="s">
        <v>81</v>
      </c>
      <c r="C12" s="60" t="s">
        <v>82</v>
      </c>
      <c r="D12" s="19">
        <v>1</v>
      </c>
      <c r="E12" s="29"/>
      <c r="F12" s="29"/>
      <c r="G12" s="29"/>
      <c r="H12" s="14">
        <f t="shared" si="0"/>
        <v>0</v>
      </c>
    </row>
    <row r="13" spans="1:12">
      <c r="A13" s="60" t="s">
        <v>76</v>
      </c>
      <c r="B13" s="60" t="s">
        <v>83</v>
      </c>
      <c r="C13" s="60" t="s">
        <v>84</v>
      </c>
      <c r="D13" s="19">
        <v>1</v>
      </c>
      <c r="E13" s="29"/>
      <c r="F13" s="29"/>
      <c r="G13" s="29"/>
      <c r="H13" s="14">
        <f t="shared" si="0"/>
        <v>0</v>
      </c>
    </row>
    <row r="14" spans="1:12">
      <c r="A14" s="11" t="s">
        <v>41</v>
      </c>
      <c r="B14" s="11"/>
      <c r="C14" s="11"/>
      <c r="D14" s="10"/>
      <c r="E14" s="14">
        <f>SUM(E9:E13)</f>
        <v>0</v>
      </c>
      <c r="F14" s="14">
        <f>SUM(F9:F13)</f>
        <v>0</v>
      </c>
      <c r="G14" s="14">
        <f>SUM(G9:G13)</f>
        <v>0</v>
      </c>
      <c r="H14" s="14">
        <f>SUM(H9:H13)</f>
        <v>0</v>
      </c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view="pageBreakPreview" topLeftCell="A7" zoomScaleNormal="100" zoomScaleSheetLayoutView="100" workbookViewId="0">
      <selection activeCell="F8" sqref="F8"/>
    </sheetView>
  </sheetViews>
  <sheetFormatPr defaultColWidth="8.5703125" defaultRowHeight="12"/>
  <cols>
    <col min="1" max="1" width="34" style="1" customWidth="1"/>
    <col min="2" max="2" width="19.42578125" style="1" customWidth="1"/>
    <col min="3" max="10" width="15.5703125" style="1" customWidth="1"/>
    <col min="11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34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12" customFormat="1">
      <c r="A6" s="16"/>
      <c r="E6" s="17"/>
      <c r="F6" s="58"/>
      <c r="G6" s="17"/>
      <c r="H6" s="17"/>
      <c r="I6" s="17"/>
      <c r="J6" s="17"/>
    </row>
    <row r="7" spans="1:11" s="12" customFormat="1" ht="15.75">
      <c r="A7" s="15"/>
      <c r="C7"/>
      <c r="D7"/>
      <c r="E7" s="17"/>
      <c r="F7" s="17"/>
      <c r="G7" s="17"/>
      <c r="H7" s="17"/>
      <c r="I7" s="17"/>
      <c r="J7" s="17"/>
    </row>
    <row r="8" spans="1:11" s="2" customFormat="1" ht="68.099999999999994" customHeight="1">
      <c r="A8" s="6" t="s">
        <v>35</v>
      </c>
      <c r="B8" s="6" t="s">
        <v>36</v>
      </c>
      <c r="C8" s="6" t="s">
        <v>37</v>
      </c>
      <c r="D8" s="6" t="s">
        <v>38</v>
      </c>
      <c r="E8" s="6" t="s">
        <v>39</v>
      </c>
      <c r="F8" s="6" t="s">
        <v>68</v>
      </c>
      <c r="G8" s="6" t="s">
        <v>40</v>
      </c>
      <c r="H8" s="6" t="s">
        <v>13</v>
      </c>
      <c r="I8" s="5" t="s">
        <v>14</v>
      </c>
      <c r="J8" s="6" t="s">
        <v>15</v>
      </c>
    </row>
    <row r="9" spans="1:11" s="12" customFormat="1">
      <c r="A9" s="18"/>
      <c r="B9" s="18"/>
      <c r="C9" s="29"/>
      <c r="D9" s="29"/>
      <c r="E9" s="29"/>
      <c r="F9" s="29"/>
      <c r="G9" s="29"/>
      <c r="H9" s="29"/>
      <c r="I9" s="29"/>
      <c r="J9" s="14">
        <f>+G9+H9+I9</f>
        <v>0</v>
      </c>
    </row>
    <row r="10" spans="1:11" s="12" customFormat="1">
      <c r="A10" s="18"/>
      <c r="B10" s="18"/>
      <c r="C10" s="29"/>
      <c r="D10" s="29"/>
      <c r="E10" s="29"/>
      <c r="F10" s="29"/>
      <c r="G10" s="29"/>
      <c r="H10" s="29"/>
      <c r="I10" s="29"/>
      <c r="J10" s="14">
        <f t="shared" ref="J10:J20" si="0">+G10+H10+I10</f>
        <v>0</v>
      </c>
    </row>
    <row r="11" spans="1:11" s="12" customFormat="1">
      <c r="A11" s="18"/>
      <c r="B11" s="18"/>
      <c r="C11" s="29"/>
      <c r="D11" s="29"/>
      <c r="E11" s="29"/>
      <c r="F11" s="29"/>
      <c r="G11" s="29"/>
      <c r="H11" s="29"/>
      <c r="I11" s="29"/>
      <c r="J11" s="14">
        <f t="shared" si="0"/>
        <v>0</v>
      </c>
    </row>
    <row r="12" spans="1:11" s="12" customFormat="1">
      <c r="A12" s="19"/>
      <c r="B12" s="19"/>
      <c r="C12" s="29"/>
      <c r="D12" s="29"/>
      <c r="E12" s="29"/>
      <c r="F12" s="29"/>
      <c r="G12" s="29"/>
      <c r="H12" s="29"/>
      <c r="I12" s="29"/>
      <c r="J12" s="14">
        <f t="shared" si="0"/>
        <v>0</v>
      </c>
    </row>
    <row r="13" spans="1:11" s="12" customFormat="1">
      <c r="A13" s="19"/>
      <c r="B13" s="19"/>
      <c r="C13" s="29"/>
      <c r="D13" s="29"/>
      <c r="E13" s="29"/>
      <c r="F13" s="29"/>
      <c r="G13" s="29"/>
      <c r="H13" s="29"/>
      <c r="I13" s="29"/>
      <c r="J13" s="14">
        <f t="shared" si="0"/>
        <v>0</v>
      </c>
    </row>
    <row r="14" spans="1:11">
      <c r="A14" s="19"/>
      <c r="B14" s="19"/>
      <c r="C14" s="30"/>
      <c r="D14" s="29"/>
      <c r="E14" s="30"/>
      <c r="F14" s="29"/>
      <c r="G14" s="30"/>
      <c r="H14" s="30"/>
      <c r="I14" s="30"/>
      <c r="J14" s="14">
        <f t="shared" si="0"/>
        <v>0</v>
      </c>
      <c r="K14" s="12"/>
    </row>
    <row r="15" spans="1:11">
      <c r="A15" s="3"/>
      <c r="B15" s="19"/>
      <c r="C15" s="30"/>
      <c r="D15" s="29"/>
      <c r="E15" s="30"/>
      <c r="F15" s="29"/>
      <c r="G15" s="30"/>
      <c r="H15" s="30"/>
      <c r="I15" s="30"/>
      <c r="J15" s="14">
        <f t="shared" si="0"/>
        <v>0</v>
      </c>
      <c r="K15" s="12"/>
    </row>
    <row r="16" spans="1:11">
      <c r="A16" s="3"/>
      <c r="B16" s="19"/>
      <c r="C16" s="30"/>
      <c r="D16" s="29"/>
      <c r="E16" s="30"/>
      <c r="F16" s="29"/>
      <c r="G16" s="30"/>
      <c r="H16" s="30"/>
      <c r="I16" s="30"/>
      <c r="J16" s="14">
        <f t="shared" si="0"/>
        <v>0</v>
      </c>
      <c r="K16" s="12"/>
    </row>
    <row r="17" spans="1:11" s="12" customFormat="1">
      <c r="A17" s="11"/>
      <c r="B17" s="19"/>
      <c r="C17" s="29"/>
      <c r="D17" s="29"/>
      <c r="E17" s="29"/>
      <c r="F17" s="29"/>
      <c r="G17" s="29"/>
      <c r="H17" s="29"/>
      <c r="I17" s="29"/>
      <c r="J17" s="14">
        <f t="shared" si="0"/>
        <v>0</v>
      </c>
    </row>
    <row r="18" spans="1:11" s="12" customFormat="1">
      <c r="A18" s="11"/>
      <c r="B18" s="19"/>
      <c r="C18" s="29"/>
      <c r="D18" s="29"/>
      <c r="E18" s="29"/>
      <c r="F18" s="29"/>
      <c r="G18" s="29"/>
      <c r="H18" s="29"/>
      <c r="I18" s="29"/>
      <c r="J18" s="14">
        <f t="shared" si="0"/>
        <v>0</v>
      </c>
    </row>
    <row r="19" spans="1:11">
      <c r="A19" s="3"/>
      <c r="B19" s="19"/>
      <c r="C19" s="30"/>
      <c r="D19" s="29"/>
      <c r="E19" s="30"/>
      <c r="F19" s="29"/>
      <c r="G19" s="30"/>
      <c r="H19" s="30"/>
      <c r="I19" s="30"/>
      <c r="J19" s="14">
        <f t="shared" si="0"/>
        <v>0</v>
      </c>
      <c r="K19" s="12"/>
    </row>
    <row r="20" spans="1:11">
      <c r="A20" s="3"/>
      <c r="B20" s="18"/>
      <c r="C20" s="30"/>
      <c r="D20" s="29"/>
      <c r="E20" s="30"/>
      <c r="F20" s="29"/>
      <c r="G20" s="30"/>
      <c r="H20" s="30"/>
      <c r="I20" s="30"/>
      <c r="J20" s="14">
        <f t="shared" si="0"/>
        <v>0</v>
      </c>
      <c r="K20" s="12"/>
    </row>
    <row r="21" spans="1:11" s="9" customFormat="1">
      <c r="A21" s="11" t="s">
        <v>41</v>
      </c>
      <c r="B21" s="10"/>
      <c r="C21" s="14">
        <f>SUM(C9:C20)</f>
        <v>0</v>
      </c>
      <c r="D21" s="14"/>
      <c r="E21" s="14">
        <f>SUM(E9:E20)</f>
        <v>0</v>
      </c>
      <c r="F21" s="14">
        <f>SUM(F9:F20)</f>
        <v>0</v>
      </c>
      <c r="G21" s="14">
        <f t="shared" ref="G21:J21" si="1">SUM(G9:G20)</f>
        <v>0</v>
      </c>
      <c r="H21" s="14">
        <f t="shared" si="1"/>
        <v>0</v>
      </c>
      <c r="I21" s="14">
        <f t="shared" si="1"/>
        <v>0</v>
      </c>
      <c r="J21" s="14">
        <f t="shared" si="1"/>
        <v>0</v>
      </c>
    </row>
    <row r="23" spans="1:11" ht="24" customHeight="1">
      <c r="A23" s="5" t="s">
        <v>42</v>
      </c>
      <c r="B23" s="27"/>
    </row>
    <row r="24" spans="1:11">
      <c r="A24" s="5" t="s">
        <v>43</v>
      </c>
      <c r="B24" s="3"/>
    </row>
  </sheetData>
  <phoneticPr fontId="21" type="noConversion"/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6"/>
  <sheetViews>
    <sheetView view="pageBreakPreview" zoomScale="85" zoomScaleNormal="100" zoomScaleSheetLayoutView="85" workbookViewId="0">
      <selection activeCell="A14" sqref="A14"/>
    </sheetView>
  </sheetViews>
  <sheetFormatPr defaultColWidth="8.5703125" defaultRowHeight="12"/>
  <cols>
    <col min="1" max="1" width="39.140625" style="1" customWidth="1"/>
    <col min="2" max="2" width="19.42578125" style="1" customWidth="1"/>
    <col min="3" max="3" width="15.5703125" style="1" customWidth="1"/>
    <col min="4" max="4" width="18.42578125" style="1" customWidth="1"/>
    <col min="5" max="11" width="15.5703125" style="1" customWidth="1"/>
    <col min="12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44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12" customFormat="1">
      <c r="A6" s="16"/>
      <c r="E6" s="17"/>
      <c r="F6" s="17"/>
      <c r="G6" s="17"/>
      <c r="H6" s="17"/>
      <c r="I6" s="17"/>
      <c r="J6" s="17"/>
      <c r="K6" s="17"/>
    </row>
    <row r="7" spans="1:11" s="12" customFormat="1" ht="10.7" customHeight="1" thickBot="1">
      <c r="A7" s="15"/>
      <c r="C7"/>
      <c r="D7"/>
      <c r="E7" s="17"/>
      <c r="F7" s="17"/>
      <c r="G7" s="17"/>
      <c r="H7" s="17"/>
      <c r="I7" s="17"/>
      <c r="J7" s="17"/>
      <c r="K7" s="17"/>
    </row>
    <row r="8" spans="1:11" s="34" customFormat="1" ht="53.45" customHeight="1">
      <c r="A8" s="43" t="s">
        <v>45</v>
      </c>
      <c r="B8" s="45" t="s">
        <v>46</v>
      </c>
      <c r="C8" s="45" t="s">
        <v>60</v>
      </c>
      <c r="D8" s="45" t="s">
        <v>12</v>
      </c>
      <c r="E8" s="45" t="s">
        <v>13</v>
      </c>
      <c r="F8" s="44" t="s">
        <v>14</v>
      </c>
      <c r="G8" s="46" t="s">
        <v>15</v>
      </c>
    </row>
    <row r="9" spans="1:11" s="32" customFormat="1" ht="20.100000000000001" customHeight="1">
      <c r="A9" s="57" t="s">
        <v>69</v>
      </c>
      <c r="B9" s="19"/>
      <c r="C9" s="52"/>
      <c r="D9" s="42"/>
      <c r="E9" s="42"/>
      <c r="F9" s="42"/>
      <c r="G9" s="35">
        <f t="shared" ref="G9:G10" si="0">+D9+E9+F9</f>
        <v>0</v>
      </c>
    </row>
    <row r="10" spans="1:11" s="32" customFormat="1" ht="20.100000000000001" customHeight="1">
      <c r="A10" s="57" t="s">
        <v>70</v>
      </c>
      <c r="B10" s="52"/>
      <c r="C10" s="19"/>
      <c r="D10" s="42"/>
      <c r="E10" s="42"/>
      <c r="F10" s="42"/>
      <c r="G10" s="35">
        <f t="shared" si="0"/>
        <v>0</v>
      </c>
    </row>
    <row r="11" spans="1:11" ht="12.75" thickBot="1">
      <c r="A11" s="47"/>
      <c r="B11" s="48"/>
      <c r="C11" s="48"/>
      <c r="D11" s="48"/>
      <c r="E11" s="48"/>
      <c r="F11" s="48"/>
      <c r="G11" s="49"/>
    </row>
    <row r="13" spans="1:11">
      <c r="A13" s="31"/>
    </row>
    <row r="14" spans="1:11">
      <c r="A14" s="56" t="s">
        <v>71</v>
      </c>
    </row>
    <row r="16" spans="1:11">
      <c r="A16" s="54"/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1" min="1" max="25" man="1"/>
    <brk id="12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3</vt:i4>
      </vt:variant>
    </vt:vector>
  </HeadingPairs>
  <TitlesOfParts>
    <vt:vector size="9" baseType="lpstr">
      <vt:lpstr>Naslovnica</vt:lpstr>
      <vt:lpstr>Splošna navodila</vt:lpstr>
      <vt:lpstr>TV</vt:lpstr>
      <vt:lpstr>Zunanje oglaševanje</vt:lpstr>
      <vt:lpstr>Radio</vt:lpstr>
      <vt:lpstr>Digital</vt:lpstr>
      <vt:lpstr>Digital!Področje_tiskanja</vt:lpstr>
      <vt:lpstr>Radio!Področje_tiskanja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cp:revision>1</cp:revision>
  <dcterms:created xsi:type="dcterms:W3CDTF">2026-06-08T10:00:37Z</dcterms:created>
  <dcterms:modified xsi:type="dcterms:W3CDTF">2026-06-09T10:37:08Z</dcterms:modified>
  <cp:category/>
  <cp:contentStatus/>
</cp:coreProperties>
</file>